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32" sheetId="4" r:id="rId1"/>
  </sheets>
  <definedNames>
    <definedName name="_xlnm.Print_Area" localSheetId="0">'0611032'!$A$1:$O$84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4" l="1"/>
  <c r="D19" i="4"/>
  <c r="H19" i="4" l="1"/>
  <c r="N24" i="4" l="1"/>
  <c r="H24" i="4"/>
  <c r="N23" i="4"/>
  <c r="H23" i="4"/>
  <c r="N22" i="4"/>
  <c r="H22" i="4"/>
  <c r="N20" i="4"/>
  <c r="H20" i="4"/>
  <c r="C58" i="4" s="1"/>
  <c r="N19" i="4"/>
  <c r="N33" i="4"/>
  <c r="H33" i="4"/>
  <c r="N32" i="4"/>
  <c r="H32" i="4"/>
  <c r="N31" i="4"/>
  <c r="H31" i="4"/>
  <c r="N29" i="4"/>
  <c r="H29" i="4"/>
  <c r="N28" i="4"/>
  <c r="H28" i="4"/>
  <c r="N27" i="4"/>
  <c r="H27" i="4"/>
  <c r="N26" i="4"/>
  <c r="I60" i="4" s="1"/>
  <c r="A58" i="4" l="1"/>
  <c r="A59" i="4"/>
  <c r="B58" i="4"/>
  <c r="B59" i="4"/>
  <c r="C59" i="4"/>
  <c r="E59" i="4" s="1"/>
  <c r="B78" i="4"/>
  <c r="A78" i="4"/>
  <c r="N40" i="4"/>
  <c r="H40" i="4"/>
  <c r="N39" i="4"/>
  <c r="H39" i="4"/>
  <c r="N38" i="4"/>
  <c r="H38" i="4"/>
  <c r="N36" i="4"/>
  <c r="H36" i="4"/>
  <c r="N35" i="4"/>
  <c r="H35" i="4"/>
  <c r="N34" i="4"/>
  <c r="H34" i="4"/>
  <c r="I58" i="4" l="1"/>
  <c r="E58" i="4"/>
  <c r="C78" i="4"/>
  <c r="I59" i="4"/>
</calcChain>
</file>

<file path=xl/sharedStrings.xml><?xml version="1.0" encoding="utf-8"?>
<sst xmlns="http://schemas.openxmlformats.org/spreadsheetml/2006/main" count="79" uniqueCount="66">
  <si>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</si>
  <si>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</si>
  <si>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</si>
  <si>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</si>
  <si>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</si>
  <si>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</si>
  <si>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</si>
  <si>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</si>
  <si>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</si>
  <si>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</si>
  <si>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</si>
  <si>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</si>
  <si>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</si>
  <si>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</si>
  <si>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</si>
  <si>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</si>
  <si>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</si>
  <si>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</si>
  <si>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</si>
  <si>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</si>
  <si>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</si>
  <si>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</si>
  <si>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</si>
  <si>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</si>
  <si>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</si>
  <si>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</si>
  <si>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</si>
  <si>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</si>
  <si>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</si>
  <si>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</si>
  <si>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</si>
  <si>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</si>
  <si>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</si>
  <si>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</si>
  <si>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</si>
  <si>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</si>
  <si>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</si>
  <si>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</si>
  <si>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</si>
  <si>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</si>
  <si>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</si>
  <si>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0922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</si>
  <si>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</si>
  <si>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</si>
  <si>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</si>
  <si>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</si>
  <si>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</si>
  <si>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</si>
  <si>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</si>
  <si>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</si>
  <si>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</si>
  <si>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</si>
  <si>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</si>
  <si>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Придбання обладнання довгострокового користування</t>
  </si>
  <si>
    <t>Середні витрати на придбання обладнання на заклад, грн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</si>
  <si>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</si>
  <si>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</si>
  <si>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</si>
  <si>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</si>
  <si>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</si>
  <si>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 xml:space="preserve">Придбання обладнання довгострокового користування (відкориговано на 100 балів-збільшення у зв'язку з відсутністю показника якості та на 25 балів (показник І1)) </t>
  </si>
  <si>
    <t>0611032</t>
  </si>
  <si>
    <t>Відсоток збільшення/ зменшення середніх витрат на утримання 1 дитини порівняно з попереднім роком, (%)</t>
  </si>
  <si>
    <t>Відсоток збільшення/ зменшення середніх витрат на утримання 1 штатної одиниці порівняно з попереднім роком, (%)</t>
  </si>
  <si>
    <t>Витрати на утримання 1 дитини в загальноосвітньому навчальному закладі (грн.)</t>
  </si>
  <si>
    <t>Витрати на утримання 1 штатної одиниці в загальноосвітньому навчальному закладі  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</si>
</sst>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1" fontId="26" fillId="0" borderId="5" xfId="0" applyNumberFormat="1" applyFont="1" applyBorder="1" applyAlignment="1">
      <alignment horizontal="center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166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3" fillId="2" borderId="5" xfId="0" applyFont="1" applyFill="1" applyBorder="1" applyAlignment="1">
      <alignment horizontal="center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42</xdr:row>
      <xdr:rowOff>171450</xdr:rowOff>
    </xdr:from>
    <xdr:to>
      <xdr:col>4</xdr:col>
      <xdr:colOff>378644</xdr:colOff>
      <xdr:row>45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42</xdr:row>
      <xdr:rowOff>161926</xdr:rowOff>
    </xdr:from>
    <xdr:to>
      <xdr:col>11</xdr:col>
      <xdr:colOff>228601</xdr:colOff>
      <xdr:row>45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47</xdr:row>
      <xdr:rowOff>0</xdr:rowOff>
    </xdr:from>
    <xdr:to>
      <xdr:col>2</xdr:col>
      <xdr:colOff>238125</xdr:colOff>
      <xdr:row>50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9925050"/>
          <a:ext cx="1283811" cy="502989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52</xdr:row>
      <xdr:rowOff>152400</xdr:rowOff>
    </xdr:from>
    <xdr:to>
      <xdr:col>3</xdr:col>
      <xdr:colOff>0</xdr:colOff>
      <xdr:row>57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9906000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9925050"/>
          <a:ext cx="832061" cy="507213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9906000"/>
          <a:ext cx="1273576" cy="490538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63</xdr:row>
      <xdr:rowOff>-1</xdr:rowOff>
    </xdr:from>
    <xdr:to>
      <xdr:col>7</xdr:col>
      <xdr:colOff>404812</xdr:colOff>
      <xdr:row>65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9925050"/>
          <a:ext cx="1283811" cy="502989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9925050"/>
          <a:ext cx="832061" cy="507213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9906000"/>
          <a:ext cx="1273576" cy="490538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9925050"/>
          <a:ext cx="1283811" cy="502989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9925050"/>
          <a:ext cx="832061" cy="507213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9906000"/>
          <a:ext cx="1273576" cy="490538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view="pageBreakPreview" zoomScale="80" zoomScaleNormal="100" zoomScaleSheetLayoutView="80" workbookViewId="0">
      <selection activeCell="C80" sqref="C80:O80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17" ht="15.75" x14ac:dyDescent="0.25">
      <c r="A2" s="78" t="s">
        <v>58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49</v>
      </c>
      <c r="C5" s="10" t="s">
        <v>51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49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61</v>
      </c>
      <c r="C10" s="5" t="s">
        <v>41</v>
      </c>
      <c r="D10" s="79" t="s">
        <v>48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15"/>
      <c r="Q10" s="15"/>
    </row>
    <row r="11" spans="1:17" x14ac:dyDescent="0.25">
      <c r="A11" s="13" t="s">
        <v>49</v>
      </c>
      <c r="C11" s="18" t="s">
        <v>14</v>
      </c>
      <c r="D11" s="80" t="s">
        <v>50</v>
      </c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81" t="s">
        <v>42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82" t="s">
        <v>2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</row>
    <row r="16" spans="1:17" x14ac:dyDescent="0.25">
      <c r="A16" s="67" t="s">
        <v>15</v>
      </c>
      <c r="B16" s="83" t="s">
        <v>3</v>
      </c>
      <c r="C16" s="83"/>
      <c r="D16" s="83" t="s">
        <v>4</v>
      </c>
      <c r="E16" s="83"/>
      <c r="F16" s="83"/>
      <c r="G16" s="83"/>
      <c r="H16" s="83"/>
      <c r="I16" s="83"/>
      <c r="J16" s="83" t="s">
        <v>5</v>
      </c>
      <c r="K16" s="83"/>
      <c r="L16" s="83"/>
      <c r="M16" s="83"/>
      <c r="N16" s="83"/>
      <c r="O16" s="83"/>
    </row>
    <row r="17" spans="1:15" x14ac:dyDescent="0.25">
      <c r="A17" s="67"/>
      <c r="B17" s="83"/>
      <c r="C17" s="83"/>
      <c r="D17" s="83" t="s">
        <v>6</v>
      </c>
      <c r="E17" s="83"/>
      <c r="F17" s="83" t="s">
        <v>7</v>
      </c>
      <c r="G17" s="83"/>
      <c r="H17" s="83" t="s">
        <v>8</v>
      </c>
      <c r="I17" s="83"/>
      <c r="J17" s="83" t="s">
        <v>6</v>
      </c>
      <c r="K17" s="83"/>
      <c r="L17" s="83" t="s">
        <v>7</v>
      </c>
      <c r="M17" s="83"/>
      <c r="N17" s="83" t="s">
        <v>8</v>
      </c>
      <c r="O17" s="83"/>
    </row>
    <row r="18" spans="1:15" ht="22.15" customHeight="1" x14ac:dyDescent="0.25">
      <c r="A18" s="109" t="s">
        <v>43</v>
      </c>
      <c r="B18" s="88" t="s">
        <v>9</v>
      </c>
      <c r="C18" s="88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5" ht="45.6" customHeight="1" x14ac:dyDescent="0.25">
      <c r="A19" s="109"/>
      <c r="B19" s="86" t="s">
        <v>64</v>
      </c>
      <c r="C19" s="86"/>
      <c r="D19" s="106">
        <f>14158220/185</f>
        <v>76530.91891891892</v>
      </c>
      <c r="E19" s="106"/>
      <c r="F19" s="106">
        <v>68428</v>
      </c>
      <c r="G19" s="106"/>
      <c r="H19" s="87">
        <f>F19/D19*100</f>
        <v>89.412228373340724</v>
      </c>
      <c r="I19" s="87"/>
      <c r="J19" s="106">
        <v>104976</v>
      </c>
      <c r="K19" s="106"/>
      <c r="L19" s="106">
        <v>91065</v>
      </c>
      <c r="M19" s="106"/>
      <c r="N19" s="85">
        <f>L19/J19*100</f>
        <v>86.748399634202102</v>
      </c>
      <c r="O19" s="85"/>
    </row>
    <row r="20" spans="1:15" ht="42.75" customHeight="1" x14ac:dyDescent="0.25">
      <c r="A20" s="109"/>
      <c r="B20" s="86" t="s">
        <v>65</v>
      </c>
      <c r="C20" s="86"/>
      <c r="D20" s="106">
        <f>14158220/85.8</f>
        <v>165014.21911421913</v>
      </c>
      <c r="E20" s="106"/>
      <c r="F20" s="106">
        <v>147543</v>
      </c>
      <c r="G20" s="106"/>
      <c r="H20" s="87">
        <f>F20/D20*100</f>
        <v>89.412294765867443</v>
      </c>
      <c r="I20" s="87"/>
      <c r="J20" s="106">
        <v>215334</v>
      </c>
      <c r="K20" s="106"/>
      <c r="L20" s="106">
        <v>189280</v>
      </c>
      <c r="M20" s="106"/>
      <c r="N20" s="85">
        <f>L20/J20*100</f>
        <v>87.900656654313764</v>
      </c>
      <c r="O20" s="85"/>
    </row>
    <row r="21" spans="1:15" ht="18.600000000000001" customHeight="1" x14ac:dyDescent="0.25">
      <c r="A21" s="109"/>
      <c r="B21" s="88" t="s">
        <v>10</v>
      </c>
      <c r="C21" s="88"/>
      <c r="D21" s="105"/>
      <c r="E21" s="105"/>
      <c r="F21" s="105"/>
      <c r="G21" s="105"/>
      <c r="H21" s="90"/>
      <c r="I21" s="90"/>
      <c r="J21" s="106"/>
      <c r="K21" s="106"/>
      <c r="L21" s="106"/>
      <c r="M21" s="106"/>
      <c r="N21" s="92"/>
      <c r="O21" s="92"/>
    </row>
    <row r="22" spans="1:15" ht="53.45" customHeight="1" x14ac:dyDescent="0.25">
      <c r="A22" s="109"/>
      <c r="B22" s="86" t="s">
        <v>62</v>
      </c>
      <c r="C22" s="86"/>
      <c r="D22" s="106">
        <v>0</v>
      </c>
      <c r="E22" s="106"/>
      <c r="F22" s="106">
        <v>0</v>
      </c>
      <c r="G22" s="106"/>
      <c r="H22" s="85" t="e">
        <f>F22/D22*100</f>
        <v>#DIV/0!</v>
      </c>
      <c r="I22" s="85"/>
      <c r="J22" s="106">
        <v>153</v>
      </c>
      <c r="K22" s="106"/>
      <c r="L22" s="106">
        <v>133</v>
      </c>
      <c r="M22" s="106"/>
      <c r="N22" s="85">
        <f t="shared" ref="N22:N24" si="0">L22/J22*100</f>
        <v>86.928104575163403</v>
      </c>
      <c r="O22" s="85"/>
    </row>
    <row r="23" spans="1:15" ht="61.15" customHeight="1" x14ac:dyDescent="0.25">
      <c r="A23" s="109"/>
      <c r="B23" s="86" t="s">
        <v>63</v>
      </c>
      <c r="C23" s="86"/>
      <c r="D23" s="106">
        <v>0</v>
      </c>
      <c r="E23" s="106"/>
      <c r="F23" s="106">
        <v>0</v>
      </c>
      <c r="G23" s="106"/>
      <c r="H23" s="85" t="e">
        <f>F23/D23*100</f>
        <v>#DIV/0!</v>
      </c>
      <c r="I23" s="85"/>
      <c r="J23" s="106">
        <v>146</v>
      </c>
      <c r="K23" s="106"/>
      <c r="L23" s="106">
        <v>128</v>
      </c>
      <c r="M23" s="106"/>
      <c r="N23" s="85">
        <f t="shared" si="0"/>
        <v>87.671232876712324</v>
      </c>
      <c r="O23" s="85"/>
    </row>
    <row r="24" spans="1:15" ht="26.25" hidden="1" customHeight="1" x14ac:dyDescent="0.25">
      <c r="A24" s="109"/>
      <c r="B24" s="86"/>
      <c r="C24" s="86"/>
      <c r="D24" s="106"/>
      <c r="E24" s="106"/>
      <c r="F24" s="106"/>
      <c r="G24" s="106"/>
      <c r="H24" s="85" t="e">
        <f>F24/D24*100</f>
        <v>#DIV/0!</v>
      </c>
      <c r="I24" s="85"/>
      <c r="J24" s="106"/>
      <c r="K24" s="106"/>
      <c r="L24" s="106"/>
      <c r="M24" s="106"/>
      <c r="N24" s="85" t="e">
        <f t="shared" si="0"/>
        <v>#DIV/0!</v>
      </c>
      <c r="O24" s="85"/>
    </row>
    <row r="25" spans="1:15" hidden="1" x14ac:dyDescent="0.25">
      <c r="A25" s="104" t="s">
        <v>53</v>
      </c>
      <c r="B25" s="88" t="s">
        <v>9</v>
      </c>
      <c r="C25" s="88"/>
      <c r="D25" s="105"/>
      <c r="E25" s="105"/>
      <c r="F25" s="105"/>
      <c r="G25" s="105"/>
      <c r="H25" s="90"/>
      <c r="I25" s="90"/>
      <c r="J25" s="105"/>
      <c r="K25" s="105"/>
      <c r="L25" s="105"/>
      <c r="M25" s="105"/>
      <c r="N25" s="90"/>
      <c r="O25" s="90"/>
    </row>
    <row r="26" spans="1:15" ht="60.75" hidden="1" customHeight="1" x14ac:dyDescent="0.25">
      <c r="A26" s="104"/>
      <c r="B26" s="86" t="s">
        <v>54</v>
      </c>
      <c r="C26" s="86"/>
      <c r="D26" s="106">
        <v>0</v>
      </c>
      <c r="E26" s="106"/>
      <c r="F26" s="106">
        <v>0</v>
      </c>
      <c r="G26" s="106"/>
      <c r="H26" s="87">
        <v>0</v>
      </c>
      <c r="I26" s="87"/>
      <c r="J26" s="106"/>
      <c r="K26" s="106"/>
      <c r="L26" s="106"/>
      <c r="M26" s="106"/>
      <c r="N26" s="85" t="e">
        <f>L26/J26*100</f>
        <v>#DIV/0!</v>
      </c>
      <c r="O26" s="85"/>
    </row>
    <row r="27" spans="1:15" ht="26.25" hidden="1" customHeight="1" x14ac:dyDescent="0.25">
      <c r="A27" s="104"/>
      <c r="B27" s="86"/>
      <c r="C27" s="86"/>
      <c r="D27" s="106"/>
      <c r="E27" s="106"/>
      <c r="F27" s="106"/>
      <c r="G27" s="106"/>
      <c r="H27" s="87" t="e">
        <f>F27/D27*100</f>
        <v>#DIV/0!</v>
      </c>
      <c r="I27" s="87"/>
      <c r="J27" s="84"/>
      <c r="K27" s="84"/>
      <c r="L27" s="84"/>
      <c r="M27" s="84"/>
      <c r="N27" s="85" t="e">
        <f>L27/J27*100</f>
        <v>#DIV/0!</v>
      </c>
      <c r="O27" s="85"/>
    </row>
    <row r="28" spans="1:15" ht="26.25" hidden="1" customHeight="1" x14ac:dyDescent="0.25">
      <c r="A28" s="104"/>
      <c r="B28" s="86"/>
      <c r="C28" s="86"/>
      <c r="D28" s="106"/>
      <c r="E28" s="106"/>
      <c r="F28" s="106"/>
      <c r="G28" s="106"/>
      <c r="H28" s="87" t="e">
        <f>F28/D28*100</f>
        <v>#DIV/0!</v>
      </c>
      <c r="I28" s="87"/>
      <c r="J28" s="84"/>
      <c r="K28" s="84"/>
      <c r="L28" s="84"/>
      <c r="M28" s="84"/>
      <c r="N28" s="85" t="e">
        <f>L28/J28*100</f>
        <v>#DIV/0!</v>
      </c>
      <c r="O28" s="85"/>
    </row>
    <row r="29" spans="1:15" ht="26.25" hidden="1" customHeight="1" x14ac:dyDescent="0.25">
      <c r="A29" s="104"/>
      <c r="B29" s="86"/>
      <c r="C29" s="86"/>
      <c r="D29" s="106"/>
      <c r="E29" s="106"/>
      <c r="F29" s="106"/>
      <c r="G29" s="106"/>
      <c r="H29" s="87" t="e">
        <f>F29/D29*100</f>
        <v>#DIV/0!</v>
      </c>
      <c r="I29" s="87"/>
      <c r="J29" s="84"/>
      <c r="K29" s="84"/>
      <c r="L29" s="84"/>
      <c r="M29" s="84"/>
      <c r="N29" s="85" t="e">
        <f>L29/J29*100</f>
        <v>#DIV/0!</v>
      </c>
      <c r="O29" s="85"/>
    </row>
    <row r="30" spans="1:15" ht="26.25" hidden="1" customHeight="1" x14ac:dyDescent="0.25">
      <c r="A30" s="104"/>
      <c r="B30" s="88" t="s">
        <v>10</v>
      </c>
      <c r="C30" s="88"/>
      <c r="D30" s="105"/>
      <c r="E30" s="105"/>
      <c r="F30" s="105"/>
      <c r="G30" s="105"/>
      <c r="H30" s="90"/>
      <c r="I30" s="90"/>
      <c r="J30" s="91"/>
      <c r="K30" s="91"/>
      <c r="L30" s="91"/>
      <c r="M30" s="91"/>
      <c r="N30" s="92"/>
      <c r="O30" s="92"/>
    </row>
    <row r="31" spans="1:15" ht="26.25" hidden="1" customHeight="1" x14ac:dyDescent="0.25">
      <c r="A31" s="104"/>
      <c r="B31" s="86"/>
      <c r="C31" s="86"/>
      <c r="D31" s="106"/>
      <c r="E31" s="106"/>
      <c r="F31" s="106"/>
      <c r="G31" s="106"/>
      <c r="H31" s="85" t="e">
        <f t="shared" ref="H31:H36" si="1">F31/D31*100</f>
        <v>#DIV/0!</v>
      </c>
      <c r="I31" s="85"/>
      <c r="J31" s="85"/>
      <c r="K31" s="85"/>
      <c r="L31" s="85"/>
      <c r="M31" s="85"/>
      <c r="N31" s="85" t="e">
        <f t="shared" ref="N31:N33" si="2">L31/J31*100</f>
        <v>#DIV/0!</v>
      </c>
      <c r="O31" s="85"/>
    </row>
    <row r="32" spans="1:15" ht="26.25" hidden="1" customHeight="1" x14ac:dyDescent="0.25">
      <c r="A32" s="104"/>
      <c r="B32" s="86"/>
      <c r="C32" s="86"/>
      <c r="D32" s="106"/>
      <c r="E32" s="106"/>
      <c r="F32" s="106"/>
      <c r="G32" s="106"/>
      <c r="H32" s="85" t="e">
        <f t="shared" si="1"/>
        <v>#DIV/0!</v>
      </c>
      <c r="I32" s="85"/>
      <c r="J32" s="85"/>
      <c r="K32" s="85"/>
      <c r="L32" s="85"/>
      <c r="M32" s="85"/>
      <c r="N32" s="85" t="e">
        <f t="shared" si="2"/>
        <v>#DIV/0!</v>
      </c>
      <c r="O32" s="85"/>
    </row>
    <row r="33" spans="1:15" ht="26.25" hidden="1" customHeight="1" x14ac:dyDescent="0.25">
      <c r="A33" s="104"/>
      <c r="B33" s="86"/>
      <c r="C33" s="86"/>
      <c r="D33" s="106"/>
      <c r="E33" s="106"/>
      <c r="F33" s="106"/>
      <c r="G33" s="106"/>
      <c r="H33" s="85" t="e">
        <f t="shared" si="1"/>
        <v>#DIV/0!</v>
      </c>
      <c r="I33" s="85"/>
      <c r="J33" s="85"/>
      <c r="K33" s="85"/>
      <c r="L33" s="85"/>
      <c r="M33" s="85"/>
      <c r="N33" s="85" t="e">
        <f t="shared" si="2"/>
        <v>#DIV/0!</v>
      </c>
      <c r="O33" s="85"/>
    </row>
    <row r="34" spans="1:15" ht="26.25" hidden="1" customHeight="1" x14ac:dyDescent="0.25">
      <c r="A34" s="103"/>
      <c r="B34" s="86"/>
      <c r="C34" s="86"/>
      <c r="D34" s="87"/>
      <c r="E34" s="87"/>
      <c r="F34" s="87"/>
      <c r="G34" s="87"/>
      <c r="H34" s="87" t="e">
        <f t="shared" si="1"/>
        <v>#DIV/0!</v>
      </c>
      <c r="I34" s="87"/>
      <c r="J34" s="84"/>
      <c r="K34" s="84"/>
      <c r="L34" s="84"/>
      <c r="M34" s="84"/>
      <c r="N34" s="85" t="e">
        <f>L34/J34*100</f>
        <v>#DIV/0!</v>
      </c>
      <c r="O34" s="85"/>
    </row>
    <row r="35" spans="1:15" ht="26.25" hidden="1" customHeight="1" x14ac:dyDescent="0.25">
      <c r="A35" s="103"/>
      <c r="B35" s="86"/>
      <c r="C35" s="86"/>
      <c r="D35" s="87"/>
      <c r="E35" s="87"/>
      <c r="F35" s="87"/>
      <c r="G35" s="87"/>
      <c r="H35" s="87" t="e">
        <f t="shared" si="1"/>
        <v>#DIV/0!</v>
      </c>
      <c r="I35" s="87"/>
      <c r="J35" s="84"/>
      <c r="K35" s="84"/>
      <c r="L35" s="84"/>
      <c r="M35" s="84"/>
      <c r="N35" s="85" t="e">
        <f>L35/J35*100</f>
        <v>#DIV/0!</v>
      </c>
      <c r="O35" s="85"/>
    </row>
    <row r="36" spans="1:15" ht="26.25" hidden="1" customHeight="1" x14ac:dyDescent="0.25">
      <c r="A36" s="103"/>
      <c r="B36" s="86"/>
      <c r="C36" s="86"/>
      <c r="D36" s="87"/>
      <c r="E36" s="87"/>
      <c r="F36" s="87"/>
      <c r="G36" s="87"/>
      <c r="H36" s="87" t="e">
        <f t="shared" si="1"/>
        <v>#DIV/0!</v>
      </c>
      <c r="I36" s="87"/>
      <c r="J36" s="84"/>
      <c r="K36" s="84"/>
      <c r="L36" s="84"/>
      <c r="M36" s="84"/>
      <c r="N36" s="85" t="e">
        <f>L36/J36*100</f>
        <v>#DIV/0!</v>
      </c>
      <c r="O36" s="85"/>
    </row>
    <row r="37" spans="1:15" ht="26.25" hidden="1" customHeight="1" x14ac:dyDescent="0.25">
      <c r="A37" s="103"/>
      <c r="B37" s="88" t="s">
        <v>10</v>
      </c>
      <c r="C37" s="88"/>
      <c r="D37" s="89"/>
      <c r="E37" s="89"/>
      <c r="F37" s="89"/>
      <c r="G37" s="89"/>
      <c r="H37" s="90"/>
      <c r="I37" s="90"/>
      <c r="J37" s="91"/>
      <c r="K37" s="91"/>
      <c r="L37" s="91"/>
      <c r="M37" s="91"/>
      <c r="N37" s="92"/>
      <c r="O37" s="92"/>
    </row>
    <row r="38" spans="1:15" ht="26.25" hidden="1" customHeight="1" x14ac:dyDescent="0.25">
      <c r="A38" s="103"/>
      <c r="B38" s="86"/>
      <c r="C38" s="86"/>
      <c r="D38" s="87"/>
      <c r="E38" s="87"/>
      <c r="F38" s="87"/>
      <c r="G38" s="87"/>
      <c r="H38" s="85" t="e">
        <f>F38/D38*100</f>
        <v>#DIV/0!</v>
      </c>
      <c r="I38" s="85"/>
      <c r="J38" s="85"/>
      <c r="K38" s="85"/>
      <c r="L38" s="85"/>
      <c r="M38" s="85"/>
      <c r="N38" s="85" t="e">
        <f t="shared" ref="N38:N40" si="3">L38/J38*100</f>
        <v>#DIV/0!</v>
      </c>
      <c r="O38" s="85"/>
    </row>
    <row r="39" spans="1:15" ht="26.25" hidden="1" customHeight="1" x14ac:dyDescent="0.25">
      <c r="A39" s="103"/>
      <c r="B39" s="86"/>
      <c r="C39" s="86"/>
      <c r="D39" s="87"/>
      <c r="E39" s="87"/>
      <c r="F39" s="87"/>
      <c r="G39" s="87"/>
      <c r="H39" s="85" t="e">
        <f>F39/D39*100</f>
        <v>#DIV/0!</v>
      </c>
      <c r="I39" s="85"/>
      <c r="J39" s="85"/>
      <c r="K39" s="85"/>
      <c r="L39" s="85"/>
      <c r="M39" s="85"/>
      <c r="N39" s="85" t="e">
        <f t="shared" si="3"/>
        <v>#DIV/0!</v>
      </c>
      <c r="O39" s="85"/>
    </row>
    <row r="40" spans="1:15" ht="0.75" customHeight="1" x14ac:dyDescent="0.25">
      <c r="A40" s="103"/>
      <c r="B40" s="86"/>
      <c r="C40" s="86"/>
      <c r="D40" s="87"/>
      <c r="E40" s="87"/>
      <c r="F40" s="87"/>
      <c r="G40" s="87"/>
      <c r="H40" s="85" t="e">
        <f>F40/D40*100</f>
        <v>#DIV/0!</v>
      </c>
      <c r="I40" s="85"/>
      <c r="J40" s="85"/>
      <c r="K40" s="85"/>
      <c r="L40" s="85"/>
      <c r="M40" s="85"/>
      <c r="N40" s="85" t="e">
        <f t="shared" si="3"/>
        <v>#DIV/0!</v>
      </c>
      <c r="O40" s="85"/>
    </row>
    <row r="42" spans="1:15" ht="21" x14ac:dyDescent="0.35">
      <c r="A42" s="24" t="s">
        <v>16</v>
      </c>
    </row>
    <row r="43" spans="1:15" ht="30" customHeight="1" x14ac:dyDescent="0.25">
      <c r="A43" s="99" t="s">
        <v>18</v>
      </c>
      <c r="B43" s="99"/>
      <c r="C43" s="99"/>
      <c r="D43" s="99"/>
      <c r="E43" s="99"/>
      <c r="F43" s="99"/>
      <c r="G43" s="100" t="s">
        <v>17</v>
      </c>
      <c r="H43" s="100"/>
      <c r="I43" s="100"/>
      <c r="J43" s="100"/>
      <c r="K43" s="100"/>
      <c r="L43" s="100"/>
      <c r="M43" s="100"/>
      <c r="N43" s="100"/>
      <c r="O43" s="100"/>
    </row>
    <row r="47" spans="1:15" x14ac:dyDescent="0.25">
      <c r="A47" s="22" t="s">
        <v>19</v>
      </c>
    </row>
    <row r="48" spans="1:15" ht="18" x14ac:dyDescent="0.25">
      <c r="H48" s="101" t="s">
        <v>20</v>
      </c>
      <c r="I48" s="101"/>
      <c r="J48" s="101"/>
      <c r="K48" s="102" t="s">
        <v>21</v>
      </c>
      <c r="L48" s="101"/>
      <c r="M48" s="101"/>
    </row>
    <row r="49" spans="1:15" ht="18.75" x14ac:dyDescent="0.3">
      <c r="H49" s="93" t="s">
        <v>22</v>
      </c>
      <c r="I49" s="93"/>
      <c r="J49" s="93"/>
      <c r="K49" s="94">
        <v>0</v>
      </c>
      <c r="L49" s="93"/>
      <c r="M49" s="93"/>
    </row>
    <row r="50" spans="1:15" ht="18.75" x14ac:dyDescent="0.3">
      <c r="H50" s="93" t="s">
        <v>23</v>
      </c>
      <c r="I50" s="93"/>
      <c r="J50" s="93"/>
      <c r="K50" s="94">
        <v>15</v>
      </c>
      <c r="L50" s="93"/>
      <c r="M50" s="93"/>
    </row>
    <row r="51" spans="1:15" ht="18.75" x14ac:dyDescent="0.3">
      <c r="H51" s="93" t="s">
        <v>24</v>
      </c>
      <c r="I51" s="93"/>
      <c r="J51" s="93"/>
      <c r="K51" s="94">
        <v>25</v>
      </c>
      <c r="L51" s="93"/>
      <c r="M51" s="93"/>
    </row>
    <row r="53" spans="1:15" hidden="1" x14ac:dyDescent="0.25"/>
    <row r="54" spans="1:15" ht="4.5" customHeight="1" x14ac:dyDescent="0.25">
      <c r="A54" s="48"/>
      <c r="B54" s="48"/>
      <c r="C54" s="51"/>
      <c r="D54" s="52"/>
      <c r="E54" s="95" t="s">
        <v>25</v>
      </c>
      <c r="F54" s="95"/>
      <c r="G54" s="95"/>
      <c r="H54" s="95"/>
      <c r="I54" s="57" t="s">
        <v>47</v>
      </c>
      <c r="J54" s="58" t="s">
        <v>45</v>
      </c>
      <c r="K54" s="59"/>
      <c r="L54" s="59"/>
      <c r="M54" s="59"/>
      <c r="N54" s="59"/>
      <c r="O54" s="60"/>
    </row>
    <row r="55" spans="1:15" x14ac:dyDescent="0.25">
      <c r="A55" s="49"/>
      <c r="B55" s="49"/>
      <c r="C55" s="53"/>
      <c r="D55" s="54"/>
      <c r="E55" s="95"/>
      <c r="F55" s="95"/>
      <c r="G55" s="95"/>
      <c r="H55" s="95"/>
      <c r="I55" s="57"/>
      <c r="J55" s="61"/>
      <c r="K55" s="62"/>
      <c r="L55" s="62"/>
      <c r="M55" s="62"/>
      <c r="N55" s="62"/>
      <c r="O55" s="63"/>
    </row>
    <row r="56" spans="1:15" ht="15.75" customHeight="1" x14ac:dyDescent="0.25">
      <c r="A56" s="50"/>
      <c r="B56" s="50"/>
      <c r="C56" s="55"/>
      <c r="D56" s="56"/>
      <c r="E56" s="95"/>
      <c r="F56" s="95"/>
      <c r="G56" s="95"/>
      <c r="H56" s="95"/>
      <c r="I56" s="57"/>
      <c r="J56" s="64"/>
      <c r="K56" s="65"/>
      <c r="L56" s="65"/>
      <c r="M56" s="65"/>
      <c r="N56" s="65"/>
      <c r="O56" s="66"/>
    </row>
    <row r="57" spans="1:15" ht="8.25" customHeight="1" x14ac:dyDescent="0.25"/>
    <row r="58" spans="1:15" ht="18.75" x14ac:dyDescent="0.3">
      <c r="A58" s="35">
        <f>(N19+N20)/2</f>
        <v>87.324528144257926</v>
      </c>
      <c r="B58" s="35">
        <f>(N22+N23)/2</f>
        <v>87.299668725937863</v>
      </c>
      <c r="C58" s="96">
        <f>(H19+H20)/2</f>
        <v>89.412261569604084</v>
      </c>
      <c r="D58" s="96"/>
      <c r="E58" s="97">
        <f>A58/C58</f>
        <v>0.97665047960205176</v>
      </c>
      <c r="F58" s="97"/>
      <c r="G58" s="98">
        <v>15</v>
      </c>
      <c r="H58" s="98"/>
      <c r="I58" s="36">
        <f>A58+B58+G58</f>
        <v>189.62419687019579</v>
      </c>
      <c r="J58" s="67" t="s">
        <v>46</v>
      </c>
      <c r="K58" s="67"/>
      <c r="L58" s="67"/>
      <c r="M58" s="67"/>
      <c r="N58" s="67"/>
      <c r="O58" s="67"/>
    </row>
    <row r="59" spans="1:15" ht="72.75" customHeight="1" x14ac:dyDescent="0.25">
      <c r="A59" s="29">
        <f>(N19+N20)/2</f>
        <v>87.324528144257926</v>
      </c>
      <c r="B59" s="29">
        <f>(N22+N23)/2</f>
        <v>87.299668725937863</v>
      </c>
      <c r="C59" s="68">
        <f>(H19+H20)/2</f>
        <v>89.412261569604084</v>
      </c>
      <c r="D59" s="68"/>
      <c r="E59" s="68">
        <f>A59/C59</f>
        <v>0.97665047960205176</v>
      </c>
      <c r="F59" s="68"/>
      <c r="G59" s="44">
        <v>15</v>
      </c>
      <c r="H59" s="44"/>
      <c r="I59" s="37">
        <f>A59+B59+G59</f>
        <v>189.62419687019579</v>
      </c>
      <c r="J59" s="69" t="s">
        <v>43</v>
      </c>
      <c r="K59" s="70"/>
      <c r="L59" s="70"/>
      <c r="M59" s="70"/>
      <c r="N59" s="70"/>
      <c r="O59" s="71"/>
    </row>
    <row r="60" spans="1:15" ht="66" hidden="1" customHeight="1" x14ac:dyDescent="0.25">
      <c r="A60" s="29"/>
      <c r="B60" s="29"/>
      <c r="C60" s="42"/>
      <c r="D60" s="42"/>
      <c r="E60" s="43"/>
      <c r="F60" s="43"/>
      <c r="G60" s="44"/>
      <c r="H60" s="44"/>
      <c r="I60" s="30">
        <f>A60+B60+G60+100</f>
        <v>100</v>
      </c>
      <c r="J60" s="45" t="s">
        <v>60</v>
      </c>
      <c r="K60" s="46"/>
      <c r="L60" s="46"/>
      <c r="M60" s="46"/>
      <c r="N60" s="46"/>
      <c r="O60" s="47"/>
    </row>
    <row r="62" spans="1:15" ht="21" x14ac:dyDescent="0.35">
      <c r="A62" s="24" t="s">
        <v>26</v>
      </c>
    </row>
    <row r="63" spans="1:15" ht="36.75" customHeight="1" x14ac:dyDescent="0.25">
      <c r="A63" s="107" t="s">
        <v>27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</row>
    <row r="67" spans="1:15" ht="18.75" x14ac:dyDescent="0.3">
      <c r="A67" s="23" t="s">
        <v>28</v>
      </c>
    </row>
    <row r="68" spans="1:15" ht="15.75" customHeight="1" x14ac:dyDescent="0.25">
      <c r="A68" s="108" t="s">
        <v>29</v>
      </c>
      <c r="B68" s="108"/>
      <c r="C68" s="108"/>
      <c r="D68" s="108"/>
      <c r="E68" s="108" t="s">
        <v>30</v>
      </c>
      <c r="F68" s="108"/>
      <c r="G68" s="108"/>
      <c r="H68" s="108"/>
    </row>
    <row r="69" spans="1:15" ht="15.75" customHeight="1" x14ac:dyDescent="0.25">
      <c r="A69" s="73" t="s">
        <v>31</v>
      </c>
      <c r="B69" s="73"/>
      <c r="C69" s="73"/>
      <c r="D69" s="73"/>
      <c r="E69" s="73" t="s">
        <v>32</v>
      </c>
      <c r="F69" s="73"/>
      <c r="G69" s="73"/>
      <c r="H69" s="73"/>
    </row>
    <row r="70" spans="1:15" ht="15.75" customHeight="1" x14ac:dyDescent="0.25">
      <c r="A70" s="73" t="s">
        <v>33</v>
      </c>
      <c r="B70" s="73"/>
      <c r="C70" s="73"/>
      <c r="D70" s="73"/>
      <c r="E70" s="73" t="s">
        <v>34</v>
      </c>
      <c r="F70" s="73"/>
      <c r="G70" s="73"/>
      <c r="H70" s="73"/>
    </row>
    <row r="71" spans="1:15" ht="15.75" customHeight="1" x14ac:dyDescent="0.25">
      <c r="A71" s="73" t="s">
        <v>35</v>
      </c>
      <c r="B71" s="73"/>
      <c r="C71" s="73"/>
      <c r="D71" s="73"/>
      <c r="E71" s="73" t="s">
        <v>36</v>
      </c>
      <c r="F71" s="73"/>
      <c r="G71" s="73"/>
      <c r="H71" s="73"/>
    </row>
    <row r="72" spans="1:15" x14ac:dyDescent="0.25">
      <c r="A72" t="s">
        <v>44</v>
      </c>
    </row>
    <row r="74" spans="1:15" ht="39.75" customHeight="1" x14ac:dyDescent="0.35">
      <c r="A74" s="74" t="s">
        <v>59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</row>
    <row r="76" spans="1:15" ht="15" customHeight="1" x14ac:dyDescent="0.25">
      <c r="A76" s="75" t="s">
        <v>37</v>
      </c>
      <c r="B76" s="75" t="s">
        <v>38</v>
      </c>
      <c r="C76" s="76" t="s">
        <v>39</v>
      </c>
      <c r="D76" s="77" t="s">
        <v>29</v>
      </c>
      <c r="E76" s="77"/>
      <c r="F76" s="77"/>
      <c r="G76" s="77"/>
      <c r="H76" s="77"/>
      <c r="I76" s="77"/>
    </row>
    <row r="77" spans="1:15" ht="15" customHeight="1" x14ac:dyDescent="0.25">
      <c r="A77" s="75"/>
      <c r="B77" s="75"/>
      <c r="C77" s="76"/>
      <c r="D77" s="77"/>
      <c r="E77" s="77"/>
      <c r="F77" s="77"/>
      <c r="G77" s="77"/>
      <c r="H77" s="77"/>
      <c r="I77" s="77"/>
    </row>
    <row r="78" spans="1:15" ht="24" customHeight="1" x14ac:dyDescent="0.25">
      <c r="A78" s="28" t="str">
        <f>A10</f>
        <v>0611032</v>
      </c>
      <c r="B78" s="27" t="str">
        <f>C10</f>
        <v>0922</v>
      </c>
      <c r="C78" s="38">
        <f>A58+B58+G58</f>
        <v>189.62419687019579</v>
      </c>
      <c r="D78" s="72" t="s">
        <v>33</v>
      </c>
      <c r="E78" s="72"/>
      <c r="F78" s="72"/>
      <c r="G78" s="72"/>
      <c r="H78" s="72"/>
      <c r="I78" s="72"/>
    </row>
    <row r="79" spans="1:15" ht="33" customHeight="1" x14ac:dyDescent="0.25"/>
    <row r="80" spans="1:15" ht="57.6" customHeight="1" x14ac:dyDescent="0.25">
      <c r="A80" s="39" t="s">
        <v>52</v>
      </c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</row>
    <row r="81" spans="1:15" ht="48" customHeight="1" x14ac:dyDescent="0.3">
      <c r="A81" s="26"/>
    </row>
    <row r="82" spans="1:15" s="32" customFormat="1" ht="18" customHeight="1" x14ac:dyDescent="0.25">
      <c r="A82" s="110" t="s">
        <v>55</v>
      </c>
      <c r="B82" s="110"/>
      <c r="C82" s="110"/>
      <c r="D82" s="34"/>
      <c r="E82" s="34"/>
      <c r="F82" s="34"/>
      <c r="G82" s="34"/>
      <c r="H82" s="34"/>
      <c r="I82" s="34"/>
      <c r="J82" s="34"/>
      <c r="K82" s="111" t="s">
        <v>56</v>
      </c>
      <c r="L82" s="111"/>
      <c r="M82" s="34"/>
      <c r="N82" s="34"/>
      <c r="O82" s="34"/>
    </row>
    <row r="83" spans="1:15" s="32" customFormat="1" ht="31.5" customHeight="1" x14ac:dyDescent="0.25">
      <c r="A83" s="33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</row>
    <row r="84" spans="1:15" s="32" customFormat="1" x14ac:dyDescent="0.25">
      <c r="A84" s="32" t="s">
        <v>40</v>
      </c>
      <c r="K84" s="112" t="s">
        <v>57</v>
      </c>
      <c r="L84" s="112"/>
    </row>
  </sheetData>
  <mergeCells count="228">
    <mergeCell ref="A82:C82"/>
    <mergeCell ref="K82:L82"/>
    <mergeCell ref="K84:L84"/>
    <mergeCell ref="N24:O24"/>
    <mergeCell ref="B24:C24"/>
    <mergeCell ref="D24:E24"/>
    <mergeCell ref="F24:G24"/>
    <mergeCell ref="H24:I24"/>
    <mergeCell ref="J24:K24"/>
    <mergeCell ref="L24:M24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J28:K28"/>
    <mergeCell ref="L28:M28"/>
    <mergeCell ref="N28:O28"/>
    <mergeCell ref="N29:O29"/>
    <mergeCell ref="B30:C3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0:C20"/>
    <mergeCell ref="D20:E20"/>
    <mergeCell ref="F20:G20"/>
    <mergeCell ref="H20:I20"/>
    <mergeCell ref="J20:K20"/>
    <mergeCell ref="L20:M20"/>
    <mergeCell ref="B21:C21"/>
    <mergeCell ref="D21:E21"/>
    <mergeCell ref="F21:G21"/>
    <mergeCell ref="H21:I21"/>
    <mergeCell ref="J21:K21"/>
    <mergeCell ref="L21:M21"/>
    <mergeCell ref="N21:O21"/>
    <mergeCell ref="D19:E19"/>
    <mergeCell ref="F19:G19"/>
    <mergeCell ref="H19:I19"/>
    <mergeCell ref="J19:K19"/>
    <mergeCell ref="L19:M19"/>
    <mergeCell ref="N19:O19"/>
    <mergeCell ref="N33:O33"/>
    <mergeCell ref="A18:A24"/>
    <mergeCell ref="B18:C18"/>
    <mergeCell ref="D18:E18"/>
    <mergeCell ref="F18:G18"/>
    <mergeCell ref="H18:I18"/>
    <mergeCell ref="J18:K18"/>
    <mergeCell ref="L18:M18"/>
    <mergeCell ref="N18:O18"/>
    <mergeCell ref="B19:C19"/>
    <mergeCell ref="B33:C33"/>
    <mergeCell ref="D33:E33"/>
    <mergeCell ref="F33:G33"/>
    <mergeCell ref="H33:I33"/>
    <mergeCell ref="J33:K33"/>
    <mergeCell ref="L33:M33"/>
    <mergeCell ref="N31:O31"/>
    <mergeCell ref="B32:C32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A63:O63"/>
    <mergeCell ref="A68:D68"/>
    <mergeCell ref="E68:H68"/>
    <mergeCell ref="A69:D69"/>
    <mergeCell ref="E69:H69"/>
    <mergeCell ref="A70:D70"/>
    <mergeCell ref="E70:H70"/>
    <mergeCell ref="J25:K25"/>
    <mergeCell ref="L25:M25"/>
    <mergeCell ref="N25:O25"/>
    <mergeCell ref="B26:C26"/>
    <mergeCell ref="D26:E26"/>
    <mergeCell ref="F26:G26"/>
    <mergeCell ref="H26:I26"/>
    <mergeCell ref="J26:K26"/>
    <mergeCell ref="L26:M26"/>
    <mergeCell ref="N26:O26"/>
    <mergeCell ref="J27:K27"/>
    <mergeCell ref="L27:M27"/>
    <mergeCell ref="N27:O27"/>
    <mergeCell ref="B28:C28"/>
    <mergeCell ref="D28:E28"/>
    <mergeCell ref="F28:G28"/>
    <mergeCell ref="H28:I28"/>
    <mergeCell ref="A25:A33"/>
    <mergeCell ref="B25:C25"/>
    <mergeCell ref="D25:E25"/>
    <mergeCell ref="F25:G25"/>
    <mergeCell ref="H25:I25"/>
    <mergeCell ref="B27:C27"/>
    <mergeCell ref="D27:E27"/>
    <mergeCell ref="F27:G27"/>
    <mergeCell ref="H27:I27"/>
    <mergeCell ref="D32:E32"/>
    <mergeCell ref="F32:G32"/>
    <mergeCell ref="H32:I32"/>
    <mergeCell ref="D30:E30"/>
    <mergeCell ref="F30:G30"/>
    <mergeCell ref="H30:I30"/>
    <mergeCell ref="H50:J50"/>
    <mergeCell ref="K50:M50"/>
    <mergeCell ref="H51:J51"/>
    <mergeCell ref="K51:M51"/>
    <mergeCell ref="E54:H56"/>
    <mergeCell ref="C58:D58"/>
    <mergeCell ref="E58:F58"/>
    <mergeCell ref="G58:H58"/>
    <mergeCell ref="N40:O40"/>
    <mergeCell ref="A43:F43"/>
    <mergeCell ref="G43:O43"/>
    <mergeCell ref="H48:J48"/>
    <mergeCell ref="K48:M48"/>
    <mergeCell ref="H49:J49"/>
    <mergeCell ref="K49:M49"/>
    <mergeCell ref="B40:C40"/>
    <mergeCell ref="D40:E40"/>
    <mergeCell ref="F40:G40"/>
    <mergeCell ref="H40:I40"/>
    <mergeCell ref="J40:K40"/>
    <mergeCell ref="L40:M40"/>
    <mergeCell ref="A34:A40"/>
    <mergeCell ref="N38:O38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  <mergeCell ref="F38:G38"/>
    <mergeCell ref="H38:I38"/>
    <mergeCell ref="J38:K38"/>
    <mergeCell ref="L38:M38"/>
    <mergeCell ref="N36:O36"/>
    <mergeCell ref="B37:C37"/>
    <mergeCell ref="D37:E37"/>
    <mergeCell ref="F37:G37"/>
    <mergeCell ref="H37:I37"/>
    <mergeCell ref="J37:K37"/>
    <mergeCell ref="L37:M37"/>
    <mergeCell ref="N37:O37"/>
    <mergeCell ref="B36:C36"/>
    <mergeCell ref="D36:E36"/>
    <mergeCell ref="F36:G36"/>
    <mergeCell ref="H36:I36"/>
    <mergeCell ref="J36:K36"/>
    <mergeCell ref="L36:M36"/>
    <mergeCell ref="J34:K34"/>
    <mergeCell ref="L34:M34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80:B80"/>
    <mergeCell ref="C80:O80"/>
    <mergeCell ref="C60:D60"/>
    <mergeCell ref="E60:F60"/>
    <mergeCell ref="G60:H60"/>
    <mergeCell ref="J60:O60"/>
    <mergeCell ref="A54:A56"/>
    <mergeCell ref="B54:B56"/>
    <mergeCell ref="C54:D56"/>
    <mergeCell ref="I54:I56"/>
    <mergeCell ref="J54:O56"/>
    <mergeCell ref="J58:O58"/>
    <mergeCell ref="C59:D59"/>
    <mergeCell ref="E59:F59"/>
    <mergeCell ref="G59:H59"/>
    <mergeCell ref="J59:O59"/>
    <mergeCell ref="D78:I78"/>
    <mergeCell ref="A71:D71"/>
    <mergeCell ref="E71:H71"/>
    <mergeCell ref="A74:O74"/>
    <mergeCell ref="A76:A77"/>
    <mergeCell ref="B76:B77"/>
    <mergeCell ref="C76:C77"/>
    <mergeCell ref="D76:I77"/>
  </mergeCells>
  <pageMargins left="0.7" right="0.7" top="0.75" bottom="0.75" header="0.3" footer="0.3"/>
  <pageSetup paperSize="9" scale="80" orientation="landscape" r:id="rId1"/>
  <rowBreaks count="2" manualBreakCount="2">
    <brk id="24" max="14" man="1"/>
    <brk id="6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0611032</vt:lpstr>
      <vt:lpstr>'0611032'!Область_печати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2022-03-15T12:11:58Z</dcterms:modified>
</cp:coreProperties>
</file>